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12" i="1" l="1"/>
  <c r="H67" i="1"/>
  <c r="H63" i="1"/>
  <c r="H34" i="1"/>
  <c r="H58" i="1" l="1"/>
  <c r="H53" i="1"/>
  <c r="H50" i="1"/>
  <c r="H45" i="1"/>
  <c r="I45" i="1"/>
  <c r="H42" i="1"/>
  <c r="I42" i="1"/>
  <c r="H40" i="1"/>
  <c r="H38" i="1"/>
  <c r="H31" i="1"/>
  <c r="H28" i="1"/>
  <c r="H26" i="1"/>
  <c r="H25" i="1"/>
  <c r="H17" i="1"/>
  <c r="H8" i="1"/>
  <c r="H6" i="1" l="1"/>
</calcChain>
</file>

<file path=xl/sharedStrings.xml><?xml version="1.0" encoding="utf-8"?>
<sst xmlns="http://schemas.openxmlformats.org/spreadsheetml/2006/main" count="255" uniqueCount="157">
  <si>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</si>
  <si>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</si>
  <si>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</si>
  <si>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</si>
  <si>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</si>
  <si>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</si>
  <si>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</si>
  <si>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</si>
  <si>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</si>
  <si>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</si>
  <si>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</si>
  <si>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</si>
  <si>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</si>
  <si>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</si>
  <si>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</si>
  <si>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</si>
  <si>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</si>
  <si>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</si>
  <si>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</si>
  <si>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</si>
  <si>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</si>
  <si>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</si>
  <si>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</si>
  <si>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</si>
  <si>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</si>
  <si>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</si>
  <si>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</si>
  <si>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</si>
  <si>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</si>
  <si>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</si>
  <si>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</si>
  <si>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</si>
  <si>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</si>
  <si>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</si>
  <si>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</si>
  <si>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</si>
  <si>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</si>
  <si>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</si>
  <si>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</si>
  <si>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</si>
  <si>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</si>
  <si>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</si>
  <si>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</si>
  <si>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</si>
  <si>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</si>
  <si>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</si>
  <si>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</si>
  <si>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</si>
  <si>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</si>
  <si>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</si>
  <si>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</si>
  <si>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</si>
  <si>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</si>
  <si>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</si>
  <si>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</si>
  <si>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</si>
  <si>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</si>
  <si>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</si>
  <si>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</si>
  <si>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</si>
  <si>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</si>
  <si>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</si>
  <si>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</si>
  <si>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</si>
  <si>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</si>
  <si>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</si>
  <si>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</si>
  <si>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</si>
  <si>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</si>
  <si>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</si>
  <si>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</si>
  <si>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</si>
  <si>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</si>
  <si>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</si>
  <si>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</si>
  <si>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</si>
  <si>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</si>
  <si>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</si>
  <si>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</si>
  <si>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</si>
  <si>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</si>
  <si>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</si>
  <si>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</si>
  <si>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</si>
  <si>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</si>
  <si>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</si>
  <si>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</si>
  <si>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</si>
  <si>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</si>
  <si>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</si>
  <si>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</si>
  <si>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</si>
  <si>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</si>
  <si>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</si>
  <si>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</si>
  <si>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</si>
  <si>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</si>
  <si>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</si>
  <si>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</si>
  <si>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</si>
  <si>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</si>
  <si>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</si>
  <si>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</si>
  <si>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</si>
  <si>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</si>
  <si>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</si>
  <si>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</si>
  <si>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</si>
  <si>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</si>
  <si>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</si>
  <si>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</si>
  <si>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</si>
  <si>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</si>
  <si>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</si>
  <si>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</si>
  <si>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</si>
  <si>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</si>
  <si>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</si>
  <si>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</si>
  <si>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</si>
  <si>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</si>
  <si>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</si>
  <si>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</si>
  <si>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</si>
  <si>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</si>
  <si>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</si>
  <si>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</si>
  <si>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</si>
  <si>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</si>
  <si>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</si>
  <si>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</si>
  <si>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</si>
  <si>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</si>
  <si>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</si>
  <si>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</si>
  <si>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</si>
  <si>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</si>
  <si>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</si>
  <si>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</si>
  <si>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</si>
  <si>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9*2</t>
  </si>
  <si>
    <t>мероприятие выполнено</t>
  </si>
  <si>
    <t>Проектом дома не предусиотрено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</si>
  <si>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</si>
  <si>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</si>
  <si>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</si>
  <si>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</si>
  <si>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</si>
  <si>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</si>
  <si>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</si>
  <si>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</si>
  <si>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</si>
  <si>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</si>
  <si>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мероприятия выполнены частично</t>
  </si>
  <si>
    <t>Проектом дома не предусмотрена</t>
  </si>
  <si>
    <t> Просим Васрассмотреть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</si>
  <si>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                                                                                                                                    для МКД № 1а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</si>
</sst>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6" fillId="0" borderId="2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1" fillId="0" borderId="0" xfId="0" applyFont="1" applyFill="1"/>
    <xf numFmtId="0" fontId="3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/>
    <xf numFmtId="2" fontId="6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C1" zoomScaleNormal="100" zoomScaleSheetLayoutView="100" workbookViewId="0">
      <selection activeCell="I1" sqref="I1:O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1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2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5" width="0" style="3" hidden="1" customWidth="1"/>
    <col min="16" max="16384" width="9.140625" style="3"/>
  </cols>
  <sheetData>
    <row r="1" spans="1:13" ht="67.5" customHeight="1" thickBot="1" x14ac:dyDescent="0.3">
      <c r="A1" s="67" t="s">
        <v>156</v>
      </c>
      <c r="B1" s="67"/>
      <c r="C1" s="67"/>
      <c r="D1" s="67"/>
      <c r="E1" s="67"/>
      <c r="F1" s="67"/>
      <c r="G1" s="67"/>
      <c r="H1" s="67"/>
      <c r="I1" s="2">
        <v>3931.6</v>
      </c>
      <c r="J1" s="3" t="s">
        <v>140</v>
      </c>
      <c r="K1" s="3">
        <v>72</v>
      </c>
    </row>
    <row r="2" spans="1:13" x14ac:dyDescent="0.25">
      <c r="A2" s="44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68" t="s">
        <v>70</v>
      </c>
      <c r="I2" s="4" t="s">
        <v>117</v>
      </c>
      <c r="J2" s="5"/>
    </row>
    <row r="3" spans="1:13" ht="119.25" customHeight="1" x14ac:dyDescent="0.25">
      <c r="A3" s="45"/>
      <c r="B3" s="61"/>
      <c r="C3" s="61"/>
      <c r="D3" s="61"/>
      <c r="E3" s="61"/>
      <c r="F3" s="61"/>
      <c r="G3" s="61"/>
      <c r="H3" s="69"/>
      <c r="I3" s="4"/>
      <c r="J3" s="5"/>
    </row>
    <row r="4" spans="1:13" ht="15.75" thickBot="1" x14ac:dyDescent="0.3">
      <c r="A4" s="57" t="s">
        <v>72</v>
      </c>
      <c r="B4" s="58"/>
      <c r="C4" s="58"/>
      <c r="D4" s="58"/>
      <c r="E4" s="58"/>
      <c r="F4" s="58"/>
      <c r="G4" s="58"/>
      <c r="H4" s="6"/>
      <c r="I4" s="4"/>
      <c r="J4" s="5"/>
    </row>
    <row r="5" spans="1:13" x14ac:dyDescent="0.25">
      <c r="A5" s="62" t="s">
        <v>73</v>
      </c>
      <c r="B5" s="63"/>
      <c r="C5" s="63"/>
      <c r="D5" s="63"/>
      <c r="E5" s="63"/>
      <c r="F5" s="63"/>
      <c r="G5" s="63"/>
      <c r="H5" s="7"/>
      <c r="I5" s="4"/>
      <c r="J5" s="5"/>
    </row>
    <row r="6" spans="1:13" ht="25.5" x14ac:dyDescent="0.25">
      <c r="A6" s="45" t="s">
        <v>5</v>
      </c>
      <c r="B6" s="37" t="s">
        <v>6</v>
      </c>
      <c r="C6" s="8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9">
        <f>32*5440/I1</f>
        <v>44.277139078237866</v>
      </c>
      <c r="J6" s="5" t="s">
        <v>118</v>
      </c>
    </row>
    <row r="7" spans="1:13" ht="38.25" x14ac:dyDescent="0.25">
      <c r="A7" s="45"/>
      <c r="B7" s="37"/>
      <c r="C7" s="8" t="s">
        <v>8</v>
      </c>
      <c r="D7" s="37"/>
      <c r="E7" s="37"/>
      <c r="F7" s="37"/>
      <c r="G7" s="37"/>
      <c r="H7" s="9"/>
      <c r="I7" s="4"/>
      <c r="J7" s="5"/>
    </row>
    <row r="8" spans="1:13" ht="30" x14ac:dyDescent="0.25">
      <c r="A8" s="45" t="s">
        <v>11</v>
      </c>
      <c r="B8" s="37" t="s">
        <v>12</v>
      </c>
      <c r="C8" s="8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9">
        <f>1120*32/I1</f>
        <v>9.1158815749313256</v>
      </c>
      <c r="I8" s="4" t="s">
        <v>119</v>
      </c>
      <c r="J8" s="5" t="s">
        <v>119</v>
      </c>
    </row>
    <row r="9" spans="1:13" ht="38.25" x14ac:dyDescent="0.25">
      <c r="A9" s="45"/>
      <c r="B9" s="37"/>
      <c r="C9" s="8" t="s">
        <v>8</v>
      </c>
      <c r="D9" s="37"/>
      <c r="E9" s="37"/>
      <c r="F9" s="37"/>
      <c r="G9" s="37"/>
      <c r="H9" s="9"/>
      <c r="I9" s="4"/>
      <c r="J9" s="5"/>
    </row>
    <row r="10" spans="1:13" ht="93" customHeight="1" x14ac:dyDescent="0.3">
      <c r="A10" s="53">
        <v>3</v>
      </c>
      <c r="B10" s="55" t="s">
        <v>75</v>
      </c>
      <c r="C10" s="55" t="s">
        <v>77</v>
      </c>
      <c r="D10" s="55" t="s">
        <v>81</v>
      </c>
      <c r="E10" s="55" t="s">
        <v>74</v>
      </c>
      <c r="F10" s="55" t="s">
        <v>97</v>
      </c>
      <c r="G10" s="37" t="s">
        <v>78</v>
      </c>
      <c r="H10" s="9" t="s">
        <v>141</v>
      </c>
      <c r="I10" s="2">
        <v>1</v>
      </c>
      <c r="J10" s="5" t="s">
        <v>120</v>
      </c>
      <c r="M10" s="10" t="s">
        <v>134</v>
      </c>
    </row>
    <row r="11" spans="1:13" ht="37.5" customHeight="1" x14ac:dyDescent="0.3">
      <c r="A11" s="54"/>
      <c r="B11" s="56"/>
      <c r="C11" s="56"/>
      <c r="D11" s="56"/>
      <c r="E11" s="56"/>
      <c r="F11" s="56"/>
      <c r="G11" s="37"/>
      <c r="H11" s="9"/>
      <c r="I11" s="4"/>
      <c r="J11" s="5"/>
      <c r="M11" s="10"/>
    </row>
    <row r="12" spans="1:13" ht="37.5" customHeight="1" x14ac:dyDescent="0.3">
      <c r="A12" s="53">
        <v>4</v>
      </c>
      <c r="B12" s="55" t="s">
        <v>79</v>
      </c>
      <c r="C12" s="55" t="s">
        <v>80</v>
      </c>
      <c r="D12" s="55" t="s">
        <v>81</v>
      </c>
      <c r="E12" s="55" t="s">
        <v>74</v>
      </c>
      <c r="F12" s="55" t="s">
        <v>97</v>
      </c>
      <c r="G12" s="37"/>
      <c r="H12" s="9">
        <f>270929/I1</f>
        <v>68.910621629870789</v>
      </c>
      <c r="I12" s="4">
        <v>0</v>
      </c>
      <c r="J12" s="5" t="s">
        <v>120</v>
      </c>
      <c r="M12" s="10" t="s">
        <v>134</v>
      </c>
    </row>
    <row r="13" spans="1:13" ht="39" customHeight="1" x14ac:dyDescent="0.25">
      <c r="A13" s="54"/>
      <c r="B13" s="56"/>
      <c r="C13" s="56"/>
      <c r="D13" s="56"/>
      <c r="E13" s="56"/>
      <c r="F13" s="56"/>
      <c r="G13" s="37"/>
      <c r="H13" s="9"/>
      <c r="I13" s="4"/>
      <c r="J13" s="5"/>
    </row>
    <row r="14" spans="1:13" ht="35.1" customHeight="1" x14ac:dyDescent="0.25">
      <c r="A14" s="53">
        <v>5</v>
      </c>
      <c r="B14" s="55" t="s">
        <v>82</v>
      </c>
      <c r="C14" s="55" t="s">
        <v>83</v>
      </c>
      <c r="D14" s="55" t="s">
        <v>94</v>
      </c>
      <c r="E14" s="55" t="s">
        <v>84</v>
      </c>
      <c r="F14" s="55" t="s">
        <v>97</v>
      </c>
      <c r="G14" s="55" t="s">
        <v>78</v>
      </c>
      <c r="H14" s="9" t="s">
        <v>110</v>
      </c>
      <c r="I14" s="4"/>
      <c r="J14" s="5" t="s">
        <v>123</v>
      </c>
    </row>
    <row r="15" spans="1:13" ht="63" customHeight="1" thickBot="1" x14ac:dyDescent="0.3">
      <c r="A15" s="66"/>
      <c r="B15" s="59"/>
      <c r="C15" s="59"/>
      <c r="D15" s="59"/>
      <c r="E15" s="59"/>
      <c r="F15" s="59"/>
      <c r="G15" s="59"/>
      <c r="H15" s="11"/>
      <c r="I15" s="4"/>
    </row>
    <row r="16" spans="1:13" x14ac:dyDescent="0.25">
      <c r="A16" s="64" t="s">
        <v>85</v>
      </c>
      <c r="B16" s="65"/>
      <c r="C16" s="65"/>
      <c r="D16" s="65"/>
      <c r="E16" s="65"/>
      <c r="F16" s="65"/>
      <c r="G16" s="12"/>
      <c r="H16" s="13"/>
      <c r="I16" s="14"/>
      <c r="J16" s="15"/>
      <c r="L16" s="3" t="s">
        <v>131</v>
      </c>
    </row>
    <row r="17" spans="1:14" x14ac:dyDescent="0.25">
      <c r="A17" s="45">
        <v>6</v>
      </c>
      <c r="B17" s="37" t="s">
        <v>86</v>
      </c>
      <c r="C17" s="8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51">
        <f>68*1070/I1</f>
        <v>18.506460474107236</v>
      </c>
      <c r="I17" s="4"/>
      <c r="J17" s="5"/>
      <c r="K17" s="5"/>
      <c r="L17" s="16" t="s">
        <v>132</v>
      </c>
      <c r="M17" s="3" t="s">
        <v>121</v>
      </c>
      <c r="N17" s="3" t="s">
        <v>122</v>
      </c>
    </row>
    <row r="18" spans="1:14" ht="25.5" x14ac:dyDescent="0.25">
      <c r="A18" s="45"/>
      <c r="B18" s="37"/>
      <c r="C18" s="8" t="s">
        <v>17</v>
      </c>
      <c r="D18" s="37"/>
      <c r="E18" s="37"/>
      <c r="F18" s="37"/>
      <c r="G18" s="37"/>
      <c r="H18" s="52"/>
      <c r="I18" s="17"/>
      <c r="J18" s="18"/>
    </row>
    <row r="19" spans="1:14" ht="25.5" x14ac:dyDescent="0.25">
      <c r="A19" s="45"/>
      <c r="B19" s="37"/>
      <c r="C19" s="8" t="s">
        <v>87</v>
      </c>
      <c r="D19" s="37"/>
      <c r="E19" s="37"/>
      <c r="F19" s="37"/>
      <c r="G19" s="37"/>
      <c r="H19" s="9"/>
      <c r="I19" s="4"/>
      <c r="J19" s="5"/>
    </row>
    <row r="20" spans="1:14" ht="18.75" x14ac:dyDescent="0.3">
      <c r="A20" s="53">
        <v>7</v>
      </c>
      <c r="B20" s="55" t="s">
        <v>91</v>
      </c>
      <c r="C20" s="55" t="s">
        <v>92</v>
      </c>
      <c r="D20" s="55" t="s">
        <v>93</v>
      </c>
      <c r="E20" s="55" t="s">
        <v>74</v>
      </c>
      <c r="F20" s="55" t="s">
        <v>97</v>
      </c>
      <c r="G20" s="55" t="s">
        <v>78</v>
      </c>
      <c r="H20" s="9"/>
      <c r="I20" s="4">
        <v>2</v>
      </c>
      <c r="J20" s="5" t="s">
        <v>120</v>
      </c>
      <c r="N20" s="10" t="s">
        <v>134</v>
      </c>
    </row>
    <row r="21" spans="1:14" ht="69.95" customHeight="1" x14ac:dyDescent="0.25">
      <c r="A21" s="54"/>
      <c r="B21" s="56"/>
      <c r="C21" s="56"/>
      <c r="D21" s="56"/>
      <c r="E21" s="56"/>
      <c r="F21" s="56"/>
      <c r="G21" s="56"/>
      <c r="H21" s="9" t="s">
        <v>141</v>
      </c>
      <c r="I21" s="4"/>
      <c r="J21" s="5"/>
    </row>
    <row r="22" spans="1:14" ht="93" customHeight="1" x14ac:dyDescent="0.25">
      <c r="A22" s="53">
        <v>8</v>
      </c>
      <c r="B22" s="55" t="s">
        <v>95</v>
      </c>
      <c r="C22" s="55" t="s">
        <v>96</v>
      </c>
      <c r="D22" s="55" t="s">
        <v>93</v>
      </c>
      <c r="E22" s="55" t="s">
        <v>84</v>
      </c>
      <c r="F22" s="55" t="s">
        <v>97</v>
      </c>
      <c r="G22" s="55" t="s">
        <v>78</v>
      </c>
      <c r="H22" s="9" t="s">
        <v>111</v>
      </c>
      <c r="I22" s="4"/>
      <c r="J22" s="5" t="s">
        <v>123</v>
      </c>
    </row>
    <row r="23" spans="1:14" ht="15.6" customHeight="1" x14ac:dyDescent="0.25">
      <c r="A23" s="54"/>
      <c r="B23" s="56"/>
      <c r="C23" s="56"/>
      <c r="D23" s="56"/>
      <c r="E23" s="56"/>
      <c r="F23" s="56"/>
      <c r="G23" s="56"/>
      <c r="H23" s="6"/>
      <c r="I23" s="4"/>
      <c r="J23" s="5"/>
    </row>
    <row r="24" spans="1:14" ht="15.75" thickBot="1" x14ac:dyDescent="0.3">
      <c r="A24" s="57" t="s">
        <v>19</v>
      </c>
      <c r="B24" s="58"/>
      <c r="C24" s="58"/>
      <c r="D24" s="58"/>
      <c r="E24" s="58"/>
      <c r="F24" s="58"/>
      <c r="G24" s="19"/>
      <c r="H24" s="6"/>
      <c r="I24" s="4"/>
      <c r="J24" s="5"/>
    </row>
    <row r="25" spans="1:14" ht="25.5" x14ac:dyDescent="0.25">
      <c r="A25" s="44">
        <v>9</v>
      </c>
      <c r="B25" s="36" t="s">
        <v>20</v>
      </c>
      <c r="C25" s="20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9">
        <f>2*4.52*7404/I1</f>
        <v>17.024153016583575</v>
      </c>
      <c r="I25" s="4"/>
      <c r="J25" s="5" t="s">
        <v>124</v>
      </c>
    </row>
    <row r="26" spans="1:14" ht="25.5" x14ac:dyDescent="0.25">
      <c r="A26" s="45"/>
      <c r="B26" s="37"/>
      <c r="C26" s="8" t="s">
        <v>22</v>
      </c>
      <c r="D26" s="37"/>
      <c r="E26" s="37"/>
      <c r="F26" s="37"/>
      <c r="G26" s="37"/>
      <c r="H26" s="9">
        <f>2*720/I1</f>
        <v>0.36626309899277648</v>
      </c>
      <c r="I26" s="4"/>
      <c r="J26" s="5"/>
    </row>
    <row r="27" spans="1:14" ht="25.5" x14ac:dyDescent="0.25">
      <c r="A27" s="45"/>
      <c r="B27" s="37"/>
      <c r="C27" s="8" t="s">
        <v>23</v>
      </c>
      <c r="D27" s="37"/>
      <c r="E27" s="37"/>
      <c r="F27" s="37"/>
      <c r="G27" s="37"/>
      <c r="H27" s="9" t="s">
        <v>141</v>
      </c>
      <c r="I27" s="4"/>
      <c r="J27" s="5"/>
    </row>
    <row r="28" spans="1:14" ht="25.5" x14ac:dyDescent="0.25">
      <c r="A28" s="45">
        <v>10</v>
      </c>
      <c r="B28" s="37" t="s">
        <v>25</v>
      </c>
      <c r="C28" s="8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9">
        <f>2*2.7*7404/I1</f>
        <v>10.169294943534441</v>
      </c>
      <c r="I28" s="4"/>
      <c r="J28" s="5" t="s">
        <v>124</v>
      </c>
    </row>
    <row r="29" spans="1:14" x14ac:dyDescent="0.25">
      <c r="A29" s="45"/>
      <c r="B29" s="37"/>
      <c r="C29" s="8"/>
      <c r="D29" s="37"/>
      <c r="E29" s="37"/>
      <c r="F29" s="37"/>
      <c r="G29" s="37"/>
      <c r="H29" s="9"/>
      <c r="I29" s="4"/>
      <c r="J29" s="5"/>
    </row>
    <row r="30" spans="1:14" ht="25.5" x14ac:dyDescent="0.25">
      <c r="A30" s="45"/>
      <c r="B30" s="37"/>
      <c r="C30" s="8" t="s">
        <v>27</v>
      </c>
      <c r="D30" s="37"/>
      <c r="E30" s="37"/>
      <c r="F30" s="37"/>
      <c r="G30" s="37"/>
      <c r="H30" s="9"/>
      <c r="I30" s="4"/>
      <c r="J30" s="5"/>
    </row>
    <row r="31" spans="1:14" ht="25.5" x14ac:dyDescent="0.25">
      <c r="A31" s="45">
        <v>11</v>
      </c>
      <c r="B31" s="37" t="s">
        <v>29</v>
      </c>
      <c r="C31" s="8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9">
        <f>2*7404/I1</f>
        <v>3.7664055346423848</v>
      </c>
      <c r="I31" s="4"/>
      <c r="J31" s="5" t="s">
        <v>138</v>
      </c>
    </row>
    <row r="32" spans="1:14" x14ac:dyDescent="0.25">
      <c r="A32" s="45"/>
      <c r="B32" s="37"/>
      <c r="C32" s="8"/>
      <c r="D32" s="37"/>
      <c r="E32" s="37"/>
      <c r="F32" s="37"/>
      <c r="G32" s="37"/>
      <c r="H32" s="9"/>
      <c r="I32" s="4"/>
      <c r="J32" s="5"/>
    </row>
    <row r="33" spans="1:10" ht="25.5" x14ac:dyDescent="0.25">
      <c r="A33" s="45"/>
      <c r="B33" s="37"/>
      <c r="C33" s="8" t="s">
        <v>27</v>
      </c>
      <c r="D33" s="37"/>
      <c r="E33" s="37"/>
      <c r="F33" s="37"/>
      <c r="G33" s="37"/>
      <c r="H33" s="9"/>
      <c r="I33" s="4"/>
      <c r="J33" s="5"/>
    </row>
    <row r="34" spans="1:10" ht="25.5" x14ac:dyDescent="0.25">
      <c r="A34" s="45">
        <v>12</v>
      </c>
      <c r="B34" s="37" t="s">
        <v>32</v>
      </c>
      <c r="C34" s="8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9">
        <f>124.92*91/I1</f>
        <v>2.8913724692237257</v>
      </c>
      <c r="I34" s="4"/>
      <c r="J34" s="5" t="s">
        <v>139</v>
      </c>
    </row>
    <row r="35" spans="1:10" ht="26.25" thickBot="1" x14ac:dyDescent="0.3">
      <c r="A35" s="46"/>
      <c r="B35" s="38"/>
      <c r="C35" s="21" t="s">
        <v>27</v>
      </c>
      <c r="D35" s="38"/>
      <c r="E35" s="38"/>
      <c r="F35" s="38"/>
      <c r="G35" s="38"/>
      <c r="H35" s="11"/>
      <c r="I35" s="4"/>
      <c r="J35" s="5"/>
    </row>
    <row r="36" spans="1:10" x14ac:dyDescent="0.25">
      <c r="A36" s="64" t="s">
        <v>35</v>
      </c>
      <c r="B36" s="65"/>
      <c r="C36" s="65"/>
      <c r="D36" s="65"/>
      <c r="E36" s="65"/>
      <c r="F36" s="65"/>
      <c r="G36" s="65"/>
      <c r="H36" s="13"/>
      <c r="I36" s="4"/>
      <c r="J36" s="5"/>
    </row>
    <row r="37" spans="1:10" ht="15.75" thickBot="1" x14ac:dyDescent="0.3">
      <c r="A37" s="57" t="s">
        <v>73</v>
      </c>
      <c r="B37" s="58"/>
      <c r="C37" s="58"/>
      <c r="D37" s="58"/>
      <c r="E37" s="58"/>
      <c r="F37" s="58"/>
      <c r="G37" s="58"/>
      <c r="H37" s="6"/>
      <c r="I37" s="4"/>
      <c r="J37" s="5"/>
    </row>
    <row r="38" spans="1:10" ht="25.5" x14ac:dyDescent="0.25">
      <c r="A38" s="44">
        <v>13</v>
      </c>
      <c r="B38" s="36" t="s">
        <v>99</v>
      </c>
      <c r="C38" s="20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9">
        <f>114*326/I1</f>
        <v>9.4526401465052405</v>
      </c>
      <c r="I38" s="4"/>
      <c r="J38" s="5" t="s">
        <v>125</v>
      </c>
    </row>
    <row r="39" spans="1:10" ht="38.25" x14ac:dyDescent="0.25">
      <c r="A39" s="45"/>
      <c r="B39" s="37"/>
      <c r="C39" s="8" t="s">
        <v>8</v>
      </c>
      <c r="D39" s="37"/>
      <c r="E39" s="37"/>
      <c r="F39" s="37"/>
      <c r="G39" s="37"/>
      <c r="H39" s="9"/>
      <c r="I39" s="4"/>
      <c r="J39" s="5"/>
    </row>
    <row r="40" spans="1:10" ht="25.5" x14ac:dyDescent="0.25">
      <c r="A40" s="45">
        <v>14</v>
      </c>
      <c r="B40" s="37" t="s">
        <v>100</v>
      </c>
      <c r="C40" s="8" t="s">
        <v>7</v>
      </c>
      <c r="D40" s="37" t="s">
        <v>98</v>
      </c>
      <c r="E40" s="37" t="s">
        <v>76</v>
      </c>
      <c r="F40" s="37" t="s">
        <v>90</v>
      </c>
      <c r="G40" s="37" t="s">
        <v>14</v>
      </c>
      <c r="H40" s="51">
        <f>107*73.87/I1</f>
        <v>2.0104003459151492</v>
      </c>
      <c r="I40" s="4"/>
      <c r="J40" s="5" t="s">
        <v>126</v>
      </c>
    </row>
    <row r="41" spans="1:10" ht="71.25" customHeight="1" x14ac:dyDescent="0.25">
      <c r="A41" s="45"/>
      <c r="B41" s="37"/>
      <c r="C41" s="8" t="s">
        <v>15</v>
      </c>
      <c r="D41" s="37"/>
      <c r="E41" s="37"/>
      <c r="F41" s="37"/>
      <c r="G41" s="37"/>
      <c r="H41" s="52"/>
      <c r="I41" s="4"/>
      <c r="J41" s="5"/>
    </row>
    <row r="42" spans="1:10" ht="25.5" x14ac:dyDescent="0.25">
      <c r="A42" s="45">
        <v>15</v>
      </c>
      <c r="B42" s="37" t="s">
        <v>102</v>
      </c>
      <c r="C42" s="8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9">
        <f>1860*1585/I1</f>
        <v>749.84739037541965</v>
      </c>
      <c r="I42" s="4">
        <f>1120+740</f>
        <v>1860</v>
      </c>
      <c r="J42" s="5" t="s">
        <v>127</v>
      </c>
    </row>
    <row r="43" spans="1:10" x14ac:dyDescent="0.25">
      <c r="A43" s="45"/>
      <c r="B43" s="37"/>
      <c r="C43" s="8" t="s">
        <v>39</v>
      </c>
      <c r="D43" s="37"/>
      <c r="E43" s="37"/>
      <c r="F43" s="37"/>
      <c r="G43" s="37"/>
      <c r="H43" s="51"/>
      <c r="I43" s="47"/>
      <c r="J43" s="49"/>
    </row>
    <row r="44" spans="1:10" x14ac:dyDescent="0.25">
      <c r="A44" s="45"/>
      <c r="B44" s="37"/>
      <c r="C44" s="8" t="s">
        <v>40</v>
      </c>
      <c r="D44" s="37"/>
      <c r="E44" s="37"/>
      <c r="F44" s="37"/>
      <c r="G44" s="37"/>
      <c r="H44" s="52"/>
      <c r="I44" s="48"/>
      <c r="J44" s="50"/>
    </row>
    <row r="45" spans="1:10" ht="25.5" x14ac:dyDescent="0.25">
      <c r="A45" s="45"/>
      <c r="B45" s="37"/>
      <c r="C45" s="8" t="s">
        <v>36</v>
      </c>
      <c r="D45" s="37"/>
      <c r="E45" s="37"/>
      <c r="F45" s="37"/>
      <c r="G45" s="37"/>
      <c r="H45" s="9">
        <f>316*6631/I1</f>
        <v>532.96266151185273</v>
      </c>
      <c r="I45" s="4">
        <f>180+136</f>
        <v>316</v>
      </c>
      <c r="J45" s="5" t="s">
        <v>128</v>
      </c>
    </row>
    <row r="46" spans="1:10" ht="38.25" x14ac:dyDescent="0.25">
      <c r="A46" s="45"/>
      <c r="B46" s="37"/>
      <c r="C46" s="8" t="s">
        <v>37</v>
      </c>
      <c r="D46" s="37"/>
      <c r="E46" s="37"/>
      <c r="F46" s="37"/>
      <c r="G46" s="37"/>
      <c r="H46" s="9"/>
      <c r="I46" s="4"/>
      <c r="J46" s="5"/>
    </row>
    <row r="47" spans="1:10" ht="25.5" customHeight="1" x14ac:dyDescent="0.25">
      <c r="A47" s="45">
        <v>16</v>
      </c>
      <c r="B47" s="37" t="s">
        <v>42</v>
      </c>
      <c r="C47" s="8" t="s">
        <v>43</v>
      </c>
      <c r="D47" s="37" t="s">
        <v>44</v>
      </c>
      <c r="E47" s="37" t="s">
        <v>101</v>
      </c>
      <c r="F47" s="37" t="s">
        <v>89</v>
      </c>
      <c r="G47" s="33" t="s">
        <v>142</v>
      </c>
      <c r="H47" s="33" t="s">
        <v>142</v>
      </c>
      <c r="I47" s="4"/>
      <c r="J47" s="5" t="s">
        <v>133</v>
      </c>
    </row>
    <row r="48" spans="1:10" ht="39" thickBot="1" x14ac:dyDescent="0.3">
      <c r="A48" s="46"/>
      <c r="B48" s="38"/>
      <c r="C48" s="21" t="s">
        <v>15</v>
      </c>
      <c r="D48" s="38"/>
      <c r="E48" s="38"/>
      <c r="F48" s="38"/>
      <c r="G48" s="33"/>
      <c r="H48" s="33"/>
      <c r="I48" s="4"/>
      <c r="J48" s="5"/>
    </row>
    <row r="49" spans="1:13" ht="15.75" thickBot="1" x14ac:dyDescent="0.3">
      <c r="A49" s="42" t="s">
        <v>46</v>
      </c>
      <c r="B49" s="43"/>
      <c r="C49" s="43"/>
      <c r="D49" s="43"/>
      <c r="E49" s="43"/>
      <c r="F49" s="43"/>
      <c r="G49" s="22"/>
      <c r="H49" s="23"/>
      <c r="I49" s="4"/>
      <c r="J49" s="5"/>
    </row>
    <row r="50" spans="1:13" ht="25.5" x14ac:dyDescent="0.25">
      <c r="A50" s="44">
        <v>17</v>
      </c>
      <c r="B50" s="36" t="s">
        <v>47</v>
      </c>
      <c r="C50" s="20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9">
        <f>432*1585/I1</f>
        <v>174.15810357106523</v>
      </c>
      <c r="I50" s="4"/>
      <c r="J50" s="5" t="s">
        <v>129</v>
      </c>
    </row>
    <row r="51" spans="1:13" x14ac:dyDescent="0.25">
      <c r="A51" s="45"/>
      <c r="B51" s="37"/>
      <c r="C51" s="8" t="s">
        <v>39</v>
      </c>
      <c r="D51" s="37"/>
      <c r="E51" s="37"/>
      <c r="F51" s="37"/>
      <c r="G51" s="37"/>
      <c r="H51" s="51"/>
      <c r="I51" s="4"/>
      <c r="J51" s="5"/>
    </row>
    <row r="52" spans="1:13" x14ac:dyDescent="0.25">
      <c r="A52" s="45"/>
      <c r="B52" s="37"/>
      <c r="C52" s="8" t="s">
        <v>40</v>
      </c>
      <c r="D52" s="37"/>
      <c r="E52" s="37"/>
      <c r="F52" s="37"/>
      <c r="G52" s="37"/>
      <c r="H52" s="52"/>
      <c r="I52" s="4"/>
      <c r="J52" s="5"/>
    </row>
    <row r="53" spans="1:13" ht="25.5" x14ac:dyDescent="0.25">
      <c r="A53" s="45"/>
      <c r="B53" s="37"/>
      <c r="C53" s="8" t="s">
        <v>48</v>
      </c>
      <c r="D53" s="37"/>
      <c r="E53" s="37"/>
      <c r="F53" s="37"/>
      <c r="G53" s="37"/>
      <c r="H53" s="9">
        <f>72*6631/I1</f>
        <v>121.43453047105504</v>
      </c>
      <c r="I53" s="4"/>
      <c r="J53" s="5" t="s">
        <v>130</v>
      </c>
    </row>
    <row r="54" spans="1:13" ht="26.25" thickBot="1" x14ac:dyDescent="0.3">
      <c r="A54" s="46"/>
      <c r="B54" s="38"/>
      <c r="C54" s="21" t="s">
        <v>49</v>
      </c>
      <c r="D54" s="38"/>
      <c r="E54" s="38"/>
      <c r="F54" s="38"/>
      <c r="G54" s="38"/>
      <c r="H54" s="9"/>
      <c r="I54" s="4"/>
      <c r="J54" s="5"/>
    </row>
    <row r="55" spans="1:13" s="26" customFormat="1" ht="60" x14ac:dyDescent="0.25">
      <c r="A55" s="24">
        <v>18</v>
      </c>
      <c r="B55" s="24" t="s">
        <v>143</v>
      </c>
      <c r="C55" s="24" t="s">
        <v>144</v>
      </c>
      <c r="D55" s="24" t="s">
        <v>145</v>
      </c>
      <c r="E55" s="24" t="s">
        <v>74</v>
      </c>
      <c r="F55" s="24" t="s">
        <v>97</v>
      </c>
      <c r="G55" s="25" t="s">
        <v>78</v>
      </c>
      <c r="H55" s="1" t="s">
        <v>146</v>
      </c>
    </row>
    <row r="56" spans="1:13" s="26" customFormat="1" ht="60.75" thickBot="1" x14ac:dyDescent="0.3">
      <c r="A56" s="24">
        <v>19</v>
      </c>
      <c r="B56" s="27" t="s">
        <v>147</v>
      </c>
      <c r="C56" s="27" t="s">
        <v>148</v>
      </c>
      <c r="D56" s="24" t="s">
        <v>145</v>
      </c>
      <c r="E56" s="24" t="s">
        <v>84</v>
      </c>
      <c r="F56" s="24" t="s">
        <v>97</v>
      </c>
      <c r="G56" s="25" t="s">
        <v>78</v>
      </c>
      <c r="H56" s="1" t="s">
        <v>149</v>
      </c>
    </row>
    <row r="57" spans="1:13" ht="15.75" thickBot="1" x14ac:dyDescent="0.3">
      <c r="A57" s="42" t="s">
        <v>85</v>
      </c>
      <c r="B57" s="43"/>
      <c r="C57" s="43"/>
      <c r="D57" s="43"/>
      <c r="E57" s="43"/>
      <c r="F57" s="43"/>
      <c r="G57" s="22"/>
      <c r="H57" s="23"/>
      <c r="I57" s="4"/>
      <c r="J57" s="5"/>
    </row>
    <row r="58" spans="1:13" ht="25.5" x14ac:dyDescent="0.25">
      <c r="A58" s="44">
        <v>20</v>
      </c>
      <c r="B58" s="36" t="s">
        <v>50</v>
      </c>
      <c r="C58" s="20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9">
        <f>68*600/I1</f>
        <v>10.377454471462</v>
      </c>
      <c r="I58" s="4"/>
      <c r="J58" s="5"/>
    </row>
    <row r="59" spans="1:13" ht="57.75" customHeight="1" x14ac:dyDescent="0.25">
      <c r="A59" s="45"/>
      <c r="B59" s="37"/>
      <c r="C59" s="8" t="s">
        <v>52</v>
      </c>
      <c r="D59" s="37"/>
      <c r="E59" s="37"/>
      <c r="F59" s="37"/>
      <c r="G59" s="37"/>
      <c r="H59" s="9"/>
      <c r="I59" s="4"/>
      <c r="J59" s="5"/>
    </row>
    <row r="60" spans="1:13" ht="38.25" x14ac:dyDescent="0.3">
      <c r="A60" s="45">
        <v>21</v>
      </c>
      <c r="B60" s="37" t="s">
        <v>55</v>
      </c>
      <c r="C60" s="8" t="s">
        <v>56</v>
      </c>
      <c r="D60" s="37" t="s">
        <v>105</v>
      </c>
      <c r="E60" s="37" t="s">
        <v>76</v>
      </c>
      <c r="F60" s="37" t="s">
        <v>97</v>
      </c>
      <c r="G60" s="37" t="s">
        <v>150</v>
      </c>
      <c r="H60" s="34" t="s">
        <v>151</v>
      </c>
      <c r="I60" s="4"/>
      <c r="J60" s="5"/>
      <c r="K60" s="3" t="s">
        <v>135</v>
      </c>
      <c r="M60" s="10" t="s">
        <v>134</v>
      </c>
    </row>
    <row r="61" spans="1:13" ht="33.75" customHeight="1" x14ac:dyDescent="0.25">
      <c r="A61" s="45"/>
      <c r="B61" s="37"/>
      <c r="C61" s="8" t="s">
        <v>52</v>
      </c>
      <c r="D61" s="37"/>
      <c r="E61" s="37"/>
      <c r="F61" s="37"/>
      <c r="G61" s="37"/>
      <c r="H61" s="35"/>
      <c r="I61" s="4"/>
      <c r="J61" s="5"/>
    </row>
    <row r="62" spans="1:13" ht="15.75" thickBot="1" x14ac:dyDescent="0.3">
      <c r="A62" s="42" t="s">
        <v>19</v>
      </c>
      <c r="B62" s="43"/>
      <c r="C62" s="43"/>
      <c r="D62" s="43"/>
      <c r="E62" s="43"/>
      <c r="F62" s="43"/>
      <c r="G62" s="43"/>
      <c r="H62" s="23"/>
      <c r="I62" s="4"/>
      <c r="J62" s="5"/>
    </row>
    <row r="63" spans="1:13" ht="25.5" x14ac:dyDescent="0.25">
      <c r="A63" s="44">
        <v>22</v>
      </c>
      <c r="B63" s="36" t="s">
        <v>57</v>
      </c>
      <c r="C63" s="20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9">
        <f>38.45*857/I1</f>
        <v>8.381231559670363</v>
      </c>
      <c r="I63" s="4"/>
      <c r="J63" s="5" t="s">
        <v>133</v>
      </c>
    </row>
    <row r="64" spans="1:13" ht="25.5" x14ac:dyDescent="0.25">
      <c r="A64" s="45"/>
      <c r="B64" s="37"/>
      <c r="C64" s="8" t="s">
        <v>27</v>
      </c>
      <c r="D64" s="37"/>
      <c r="E64" s="37"/>
      <c r="F64" s="37"/>
      <c r="G64" s="37"/>
      <c r="H64" s="9"/>
      <c r="I64" s="4"/>
      <c r="J64" s="5"/>
    </row>
    <row r="65" spans="1:10" ht="25.5" x14ac:dyDescent="0.25">
      <c r="A65" s="45">
        <v>23</v>
      </c>
      <c r="B65" s="37" t="s">
        <v>103</v>
      </c>
      <c r="C65" s="8" t="s">
        <v>58</v>
      </c>
      <c r="D65" s="37" t="s">
        <v>60</v>
      </c>
      <c r="E65" s="37" t="s">
        <v>76</v>
      </c>
      <c r="F65" s="37" t="s">
        <v>90</v>
      </c>
      <c r="G65" s="37" t="s">
        <v>152</v>
      </c>
      <c r="H65" s="37" t="s">
        <v>152</v>
      </c>
      <c r="I65" s="4"/>
      <c r="J65" s="5" t="s">
        <v>133</v>
      </c>
    </row>
    <row r="66" spans="1:10" ht="25.5" x14ac:dyDescent="0.25">
      <c r="A66" s="45"/>
      <c r="B66" s="37"/>
      <c r="C66" s="8" t="s">
        <v>27</v>
      </c>
      <c r="D66" s="37"/>
      <c r="E66" s="37"/>
      <c r="F66" s="37"/>
      <c r="G66" s="37"/>
      <c r="H66" s="37"/>
      <c r="I66" s="4"/>
      <c r="J66" s="5"/>
    </row>
    <row r="67" spans="1:10" ht="25.5" x14ac:dyDescent="0.25">
      <c r="A67" s="45">
        <v>24</v>
      </c>
      <c r="B67" s="37" t="s">
        <v>61</v>
      </c>
      <c r="C67" s="8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51">
        <f>36.19*7180/I1</f>
        <v>66.091209685624165</v>
      </c>
      <c r="I67" s="4"/>
      <c r="J67" s="5" t="s">
        <v>136</v>
      </c>
    </row>
    <row r="68" spans="1:10" ht="25.5" x14ac:dyDescent="0.25">
      <c r="A68" s="45"/>
      <c r="B68" s="37"/>
      <c r="C68" s="8" t="s">
        <v>22</v>
      </c>
      <c r="D68" s="37"/>
      <c r="E68" s="37"/>
      <c r="F68" s="37"/>
      <c r="G68" s="37"/>
      <c r="H68" s="52"/>
      <c r="I68" s="4"/>
      <c r="J68" s="5"/>
    </row>
    <row r="69" spans="1:10" ht="39" thickBot="1" x14ac:dyDescent="0.3">
      <c r="A69" s="46"/>
      <c r="B69" s="38"/>
      <c r="C69" s="21" t="s">
        <v>62</v>
      </c>
      <c r="D69" s="38"/>
      <c r="E69" s="38"/>
      <c r="F69" s="38"/>
      <c r="G69" s="38"/>
      <c r="H69" s="1" t="s">
        <v>153</v>
      </c>
      <c r="I69" s="4"/>
      <c r="J69" s="5"/>
    </row>
    <row r="70" spans="1:10" ht="15.75" thickBot="1" x14ac:dyDescent="0.3">
      <c r="A70" s="42" t="s">
        <v>63</v>
      </c>
      <c r="B70" s="43"/>
      <c r="C70" s="43"/>
      <c r="D70" s="43"/>
      <c r="E70" s="43"/>
      <c r="F70" s="43"/>
      <c r="G70" s="22"/>
      <c r="H70" s="23"/>
      <c r="I70" s="4"/>
      <c r="J70" s="5"/>
    </row>
    <row r="71" spans="1:10" ht="51" x14ac:dyDescent="0.25">
      <c r="A71" s="44">
        <v>25</v>
      </c>
      <c r="B71" s="36" t="s">
        <v>64</v>
      </c>
      <c r="C71" s="20" t="s">
        <v>65</v>
      </c>
      <c r="D71" s="20" t="s">
        <v>67</v>
      </c>
      <c r="E71" s="36" t="s">
        <v>76</v>
      </c>
      <c r="F71" s="36" t="s">
        <v>89</v>
      </c>
      <c r="G71" s="36" t="s">
        <v>14</v>
      </c>
      <c r="H71" s="36" t="s">
        <v>154</v>
      </c>
      <c r="I71" s="4"/>
      <c r="J71" s="5" t="s">
        <v>137</v>
      </c>
    </row>
    <row r="72" spans="1:10" ht="51" x14ac:dyDescent="0.25">
      <c r="A72" s="45"/>
      <c r="B72" s="37"/>
      <c r="C72" s="8" t="s">
        <v>22</v>
      </c>
      <c r="D72" s="8" t="s">
        <v>68</v>
      </c>
      <c r="E72" s="37"/>
      <c r="F72" s="37"/>
      <c r="G72" s="37"/>
      <c r="H72" s="37"/>
      <c r="I72" s="4"/>
      <c r="J72" s="5"/>
    </row>
    <row r="73" spans="1:10" ht="26.25" thickBot="1" x14ac:dyDescent="0.3">
      <c r="A73" s="46"/>
      <c r="B73" s="38"/>
      <c r="C73" s="21" t="s">
        <v>66</v>
      </c>
      <c r="D73" s="28"/>
      <c r="E73" s="38"/>
      <c r="F73" s="38"/>
      <c r="G73" s="38"/>
      <c r="H73" s="38"/>
      <c r="I73" s="4"/>
      <c r="J73" s="5"/>
    </row>
    <row r="74" spans="1:10" x14ac:dyDescent="0.25">
      <c r="A74" s="40" t="s">
        <v>106</v>
      </c>
      <c r="B74" s="40"/>
      <c r="C74" s="40"/>
      <c r="D74" s="40"/>
      <c r="E74" s="29"/>
      <c r="F74" s="29"/>
      <c r="G74" s="29"/>
      <c r="H74" s="30"/>
    </row>
    <row r="75" spans="1:10" x14ac:dyDescent="0.25">
      <c r="A75" s="41" t="s">
        <v>109</v>
      </c>
      <c r="B75" s="41"/>
      <c r="C75" s="41"/>
      <c r="D75" s="29"/>
      <c r="E75" s="29"/>
      <c r="F75" s="29"/>
      <c r="G75" s="29"/>
      <c r="H75" s="30"/>
    </row>
    <row r="76" spans="1:10" x14ac:dyDescent="0.25">
      <c r="A76" s="41" t="s">
        <v>107</v>
      </c>
      <c r="B76" s="41"/>
      <c r="C76" s="41"/>
      <c r="D76" s="41"/>
      <c r="E76" s="29"/>
      <c r="F76" s="29"/>
      <c r="G76" s="29"/>
      <c r="H76" s="30"/>
    </row>
    <row r="77" spans="1:10" x14ac:dyDescent="0.25">
      <c r="A77" s="41" t="s">
        <v>108</v>
      </c>
      <c r="B77" s="41"/>
      <c r="C77" s="41"/>
      <c r="D77" s="41"/>
      <c r="E77" s="29"/>
      <c r="F77" s="29"/>
      <c r="G77" s="29"/>
      <c r="H77" s="30"/>
    </row>
    <row r="78" spans="1:10" ht="42" customHeight="1" x14ac:dyDescent="0.25">
      <c r="A78" s="41" t="s">
        <v>112</v>
      </c>
      <c r="B78" s="41"/>
      <c r="C78" s="41"/>
      <c r="D78" s="41"/>
      <c r="E78" s="41"/>
      <c r="F78" s="41"/>
      <c r="G78" s="41"/>
      <c r="H78" s="41"/>
    </row>
    <row r="79" spans="1:10" ht="24" customHeight="1" x14ac:dyDescent="0.25">
      <c r="A79" s="39" t="s">
        <v>155</v>
      </c>
      <c r="B79" s="39"/>
      <c r="C79" s="39"/>
      <c r="D79" s="39"/>
      <c r="E79" s="39"/>
      <c r="F79" s="39"/>
      <c r="G79" s="39"/>
      <c r="H79" s="39"/>
    </row>
    <row r="80" spans="1:10" ht="27.75" customHeight="1" x14ac:dyDescent="0.25">
      <c r="A80" s="39" t="s">
        <v>113</v>
      </c>
      <c r="B80" s="39"/>
      <c r="C80" s="39"/>
      <c r="D80" s="39"/>
      <c r="E80" s="39"/>
      <c r="F80" s="39"/>
      <c r="G80" s="39"/>
      <c r="H80" s="39"/>
    </row>
    <row r="81" spans="1:8" ht="42.75" customHeight="1" x14ac:dyDescent="0.25">
      <c r="A81" s="39" t="s">
        <v>114</v>
      </c>
      <c r="B81" s="39"/>
      <c r="C81" s="39"/>
      <c r="D81" s="39"/>
      <c r="E81" s="39"/>
      <c r="F81" s="39"/>
      <c r="G81" s="39"/>
      <c r="H81" s="39"/>
    </row>
    <row r="82" spans="1:8" ht="22.5" customHeight="1" x14ac:dyDescent="0.25">
      <c r="A82" s="39" t="s">
        <v>115</v>
      </c>
      <c r="B82" s="39"/>
      <c r="C82" s="39"/>
      <c r="D82" s="39"/>
      <c r="E82" s="39"/>
      <c r="F82" s="39"/>
      <c r="G82" s="39"/>
      <c r="H82" s="39"/>
    </row>
    <row r="83" spans="1:8" ht="55.5" customHeight="1" x14ac:dyDescent="0.25">
      <c r="A83" s="39" t="s">
        <v>116</v>
      </c>
      <c r="B83" s="39"/>
      <c r="C83" s="39"/>
      <c r="D83" s="39"/>
      <c r="E83" s="39"/>
      <c r="F83" s="39"/>
      <c r="G83" s="39"/>
      <c r="H83" s="39"/>
    </row>
  </sheetData>
  <mergeCells count="181">
    <mergeCell ref="A1:H1"/>
    <mergeCell ref="H65:H66"/>
    <mergeCell ref="A62:G62"/>
    <mergeCell ref="H2:H3"/>
    <mergeCell ref="G10:G13"/>
    <mergeCell ref="A37:G37"/>
    <mergeCell ref="A60:A61"/>
    <mergeCell ref="B60:B61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A10:A11"/>
    <mergeCell ref="B10:B11"/>
    <mergeCell ref="C10:C11"/>
    <mergeCell ref="D10:D11"/>
    <mergeCell ref="E10:E11"/>
    <mergeCell ref="F10:F11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B17:B19"/>
    <mergeCell ref="D17:D19"/>
    <mergeCell ref="E17:E19"/>
    <mergeCell ref="F17:F19"/>
    <mergeCell ref="G17:G19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H47:H48"/>
    <mergeCell ref="H60:H61"/>
    <mergeCell ref="H71:H73"/>
    <mergeCell ref="A83:H83"/>
    <mergeCell ref="A74:D74"/>
    <mergeCell ref="A75:C75"/>
    <mergeCell ref="A76:D76"/>
    <mergeCell ref="A77:D77"/>
    <mergeCell ref="A78:H78"/>
    <mergeCell ref="A79:H79"/>
    <mergeCell ref="A80:H80"/>
    <mergeCell ref="A81:H81"/>
    <mergeCell ref="A82:H82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2020-02-20T07:05:26Z</cp:lastPrinted>
  <dcterms:created xsi:type="dcterms:W3CDTF">2017-03-11T10:48:09Z</dcterms:created>
  <dcterms:modified xsi:type="dcterms:W3CDTF">2023-02-22T11:34:43Z</dcterms:modified>
</cp:coreProperties>
</file>